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3 ч обоснования\O 24-12_стоимости ТП-992\ТП-992\"/>
    </mc:Choice>
  </mc:AlternateContent>
  <xr:revisionPtr revIDLastSave="0" documentId="13_ncr:1_{7A681DCD-84E8-4212-97EB-04D072E056A1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92_4 квартал 2023" sheetId="6" r:id="rId1"/>
    <sheet name="Сводка ТП-992_базовые цены" sheetId="7" r:id="rId2"/>
    <sheet name="в прогноз ценах" sheetId="8" r:id="rId3"/>
  </sheets>
  <externalReferences>
    <externalReference r:id="rId4"/>
  </externalReferences>
  <calcPr calcId="181029"/>
</workbook>
</file>

<file path=xl/calcChain.xml><?xml version="1.0" encoding="utf-8"?>
<calcChain xmlns="http://schemas.openxmlformats.org/spreadsheetml/2006/main">
  <c r="D24" i="8" l="1"/>
  <c r="E24" i="8"/>
  <c r="F24" i="8"/>
  <c r="G24" i="8"/>
  <c r="G23" i="8" l="1"/>
  <c r="F23" i="8"/>
  <c r="E23" i="8"/>
  <c r="D23" i="8"/>
  <c r="G25" i="8"/>
  <c r="G26" i="8" s="1"/>
  <c r="H12" i="8"/>
  <c r="H11" i="8"/>
  <c r="F10" i="8"/>
  <c r="E10" i="8"/>
  <c r="D10" i="8"/>
  <c r="F9" i="8"/>
  <c r="E9" i="8"/>
  <c r="D9" i="8"/>
  <c r="G9" i="8" s="1"/>
  <c r="H23" i="8" l="1"/>
  <c r="E25" i="8"/>
  <c r="E26" i="8" s="1"/>
  <c r="F25" i="8"/>
  <c r="F26" i="8" s="1"/>
  <c r="D25" i="8"/>
  <c r="G10" i="8"/>
  <c r="H10" i="8" s="1"/>
  <c r="I10" i="8" s="1"/>
  <c r="H22" i="8"/>
  <c r="I23" i="8" s="1"/>
  <c r="I25" i="8" s="1"/>
  <c r="H9" i="8"/>
  <c r="I9" i="8" s="1"/>
  <c r="I12" i="8" s="1"/>
  <c r="D26" i="8" l="1"/>
  <c r="H26" i="8" s="1"/>
  <c r="I26" i="8" s="1"/>
  <c r="H25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<sst xmlns="http://schemas.openxmlformats.org/spreadsheetml/2006/main" count="125" uniqueCount="82">
  <si>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</si>
  <si>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</si>
  <si>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</si>
  <si>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</si>
  <si>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</si>
  <si>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</si>
  <si>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</si>
  <si>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</si>
  <si>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</si>
  <si>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</si>
  <si>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</si>
  <si>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</si>
  <si>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</si>
  <si>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</si>
  <si>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</si>
  <si>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</si>
  <si>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</si>
  <si>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</si>
  <si>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</si>
  <si>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</si>
  <si>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</si>
  <si>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</si>
  <si>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</si>
  <si>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</si>
  <si>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</si>
  <si>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</si>
  <si>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</si>
  <si>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</si>
  <si>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</si>
  <si>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</si>
  <si>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</si>
  <si>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</si>
  <si>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</si>
  <si>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</si>
  <si>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</si>
  <si>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</si>
  <si>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</si>
  <si>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</si>
  <si>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</si>
  <si>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</si>
  <si>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</si>
  <si>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</si>
  <si>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</si>
  <si>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</si>
  <si>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</si>
  <si>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 xml:space="preserve">Реконструкция трансформаторной подстанции 10/0,4 кВ (ТП-992) по адресу: г. Калининград, ул. Ю. Маточкина, д 16 а. ЗУ 39:15:130712:112 </t>
  </si>
  <si>
    <t>Глава 2. Реконструкция ТП-992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</si>
  <si>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</si>
  <si>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</si>
  <si>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</si>
  <si>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</si>
  <si>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</si>
  <si>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</si>
  <si>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</si>
  <si>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</si>
  <si>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</si>
  <si>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</si>
  <si>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</si>
  <si>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</si>
  <si>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</si>
  <si>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</si>
  <si>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</si>
  <si>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</si>
  <si>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</si>
  <si>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</si>
  <si>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</si>
  <si>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</si>
  <si>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</si>
  <si>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</si>
  <si>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</si>
  <si>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</si>
  <si>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</si>
  <si>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</si>
  <si>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</si>
  <si>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</si>
  <si>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</si>
  <si>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</si>
  <si>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</si>
  <si>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Ф2028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</si>
  <si>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</si>
  <si>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Ф2028=Ф2023*((100+Кдеф2028/2027+)/200)*(Кдеф2027/2026)/100*(Кдеф2026/2025)/100*(Кдеф2025/2024)/100)(Кдеф2024/2023)/100))</t>
  </si>
  <si>
    <t xml:space="preserve">Реконструкция трансформаторной подстанции 10/0,4 кВ ТП-992 с монтажом 8 ячеек с  выключателями 10 кВ по адресу: по адресу: г. Калининград, ул. Ю. Маточкина, д. 16 а. ЗУ 39:15:130712:112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</si>
</sst>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9" fillId="0" borderId="0" applyFont="0" applyFill="0" applyBorder="0" applyAlignment="0" applyProtection="0"/>
    <xf numFmtId="0" fontId="1" fillId="0" borderId="0"/>
    <xf numFmtId="0" fontId="15" fillId="0" borderId="0"/>
  </cellStyleXfs>
  <cellXfs count="109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4" fontId="11" fillId="5" borderId="2" xfId="0" applyNumberFormat="1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9" xfId="3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 vertical="center" wrapText="1"/>
    </xf>
  </cellXfs>
  <cellStyles count="4">
    <cellStyle name="Обычный" xfId="0" builtinId="0"/>
    <cellStyle name="Обычный 14" xfId="3" xr:uid="{E6D20284-193E-4870-A669-FD32A29FDF75}"/>
    <cellStyle name="Обычный 5" xfId="2" xr:uid="{2641DD97-13E6-40FB-B644-024E7919391B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5;&#1086;&#1083;&#1100;&#1079;&#1086;&#1074;&#1072;&#1090;&#1077;&#1083;&#1100;\Desktop\2024_&#1047;&#1069;&#1050;\29-02-2024_%20&#1089;&#1084;&#1077;&#1090;&#1099;%20(1)\&#1058;&#1055;-990_&#1089;&#1084;&#1077;&#1090;&#1099;+\&#1058;&#1055;-990\&#1057;&#1074;&#1086;&#1076;&#1085;&#1099;&#1081;%20&#1088;&#1072;&#1089;&#1095;&#1077;&#1090;%20&#1058;&#1055;-990_&#1074;%20&#1076;&#1074;&#1091;&#1093;%20&#1091;&#1088;&#1086;&#1074;&#1085;&#1103;&#1093;%20&#1094;&#1077;&#1085;.xlsx" TargetMode="External"/><Relationship Id="rId1" Type="http://schemas.openxmlformats.org/officeDocument/2006/relationships/externalLinkPath" Target="/Users/&#1055;&#1086;&#1083;&#1100;&#1079;&#1086;&#1074;&#1072;&#1090;&#1077;&#1083;&#1100;/Desktop/2024_&#1047;&#1069;&#1050;/29-02-2024_%20&#1089;&#1084;&#1077;&#1090;&#1099;%20(1)/&#1058;&#1055;-990_&#1089;&#1084;&#1077;&#1090;&#1099;+/&#1058;&#1055;-990/&#1057;&#1074;&#1086;&#1076;&#1085;&#1099;&#1081;%20&#1088;&#1072;&#1089;&#1095;&#1077;&#1090;%20&#1058;&#1055;-990_&#1074;%20&#1076;&#1074;&#1091;&#1093;%20&#1091;&#1088;&#1086;&#1074;&#1085;&#1103;&#1093;%20&#1094;&#1077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ка ТП-990_4 квартал 2023"/>
      <sheetName val="Сводка ТП-990_базовые цены"/>
      <sheetName val="в прогноз ценах"/>
    </sheetNames>
    <sheetDataSet>
      <sheetData sheetId="0">
        <row r="29">
          <cell r="G29">
            <v>344.03519</v>
          </cell>
        </row>
        <row r="31">
          <cell r="D31">
            <v>1654.9104793225802</v>
          </cell>
          <cell r="E31">
            <v>649.37191622</v>
          </cell>
          <cell r="F31">
            <v>6583.3333599999996</v>
          </cell>
          <cell r="G31">
            <v>894.0156199999999</v>
          </cell>
        </row>
      </sheetData>
      <sheetData sheetId="1">
        <row r="29">
          <cell r="G29">
            <v>50.988570000000003</v>
          </cell>
        </row>
        <row r="31">
          <cell r="D31">
            <v>91.111616032580002</v>
          </cell>
          <cell r="E31">
            <v>22.95588280706</v>
          </cell>
          <cell r="F31">
            <v>1017.51675</v>
          </cell>
          <cell r="G31">
            <v>66.342569999999995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84"/>
      <c r="B1" s="84"/>
      <c r="C1" s="84"/>
      <c r="D1" s="84"/>
      <c r="E1" s="84"/>
      <c r="F1" s="84"/>
      <c r="G1" s="84"/>
      <c r="H1" s="84"/>
    </row>
    <row r="2" spans="1:8" ht="15" customHeight="1" x14ac:dyDescent="0.2">
      <c r="A2" s="32"/>
      <c r="B2" s="85"/>
      <c r="C2" s="86"/>
      <c r="D2" s="85" t="s">
        <v>0</v>
      </c>
      <c r="E2" s="85"/>
      <c r="F2" s="85"/>
      <c r="G2" s="85"/>
      <c r="H2" s="85"/>
    </row>
    <row r="3" spans="1:8" ht="15" customHeight="1" x14ac:dyDescent="0.2">
      <c r="A3" s="32"/>
      <c r="B3" s="74"/>
      <c r="C3" s="75"/>
      <c r="D3" s="87" t="s">
        <v>37</v>
      </c>
      <c r="E3" s="87"/>
      <c r="F3" s="87"/>
      <c r="G3" s="87"/>
      <c r="H3" s="87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9"/>
      <c r="B6" s="79"/>
      <c r="C6" s="80" t="s">
        <v>1</v>
      </c>
      <c r="D6" s="80"/>
      <c r="E6" s="80"/>
      <c r="F6" s="80"/>
      <c r="G6" s="80"/>
      <c r="H6" s="5"/>
    </row>
    <row r="7" spans="1:8" ht="18" customHeight="1" x14ac:dyDescent="0.2">
      <c r="B7" s="81" t="s">
        <v>45</v>
      </c>
      <c r="C7" s="81"/>
      <c r="D7" s="81"/>
      <c r="E7" s="81"/>
      <c r="F7" s="81"/>
      <c r="G7" s="81"/>
      <c r="H7" s="81"/>
    </row>
    <row r="8" spans="1:8" x14ac:dyDescent="0.2">
      <c r="B8" s="28"/>
      <c r="C8" s="82" t="s">
        <v>2</v>
      </c>
      <c r="D8" s="82"/>
      <c r="E8" s="82"/>
      <c r="F8" s="82"/>
      <c r="G8" s="82"/>
      <c r="H8" s="5"/>
    </row>
    <row r="9" spans="1:8" ht="13.5" customHeight="1" x14ac:dyDescent="0.2">
      <c r="A9" s="83" t="s">
        <v>42</v>
      </c>
      <c r="B9" s="83"/>
      <c r="C9" s="83"/>
      <c r="D9" s="83"/>
      <c r="E9" s="83"/>
      <c r="F9" s="83"/>
      <c r="G9" s="83"/>
      <c r="H9" s="83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1602.4324200000001</v>
      </c>
      <c r="E16" s="39">
        <v>628.78</v>
      </c>
      <c r="F16" s="39">
        <v>6583.3333599999996</v>
      </c>
      <c r="G16" s="39">
        <v>0</v>
      </c>
      <c r="H16" s="40">
        <f>SUM(D16:G16)</f>
        <v>8814.5457800000004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1602.4324200000001</v>
      </c>
      <c r="E17" s="41">
        <f>SUM(E16:E16)</f>
        <v>628.78</v>
      </c>
      <c r="F17" s="41">
        <f>SUM(F16:F16)</f>
        <v>6583.3333599999996</v>
      </c>
      <c r="G17" s="42">
        <f>SUM(G16:G16)</f>
        <v>0</v>
      </c>
      <c r="H17" s="40">
        <f>SUM(H16:H16)</f>
        <v>8814.5457800000004</v>
      </c>
    </row>
    <row r="18" spans="1:8" ht="16.5" customHeight="1" x14ac:dyDescent="0.2">
      <c r="A18" s="26"/>
      <c r="B18" s="18"/>
      <c r="C18" s="27" t="s">
        <v>10</v>
      </c>
      <c r="D18" s="40">
        <f>D17</f>
        <v>1602.4324200000001</v>
      </c>
      <c r="E18" s="40">
        <f>E17</f>
        <v>628.78</v>
      </c>
      <c r="F18" s="40">
        <f>F17</f>
        <v>6583.3333599999996</v>
      </c>
      <c r="G18" s="40">
        <f>G17</f>
        <v>0</v>
      </c>
      <c r="H18" s="40">
        <f>H17</f>
        <v>8814.5457800000004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40.060810500000002</v>
      </c>
      <c r="E20" s="43">
        <f>E18*0.025</f>
        <v>15.7195</v>
      </c>
      <c r="F20" s="43">
        <v>0</v>
      </c>
      <c r="G20" s="43">
        <f>G18*0.025</f>
        <v>0</v>
      </c>
      <c r="H20" s="43">
        <f>SUM(D20:G20)</f>
        <v>55.780310499999999</v>
      </c>
    </row>
    <row r="21" spans="1:8" ht="15.75" customHeight="1" x14ac:dyDescent="0.2">
      <c r="A21" s="24"/>
      <c r="B21" s="8"/>
      <c r="C21" s="15" t="s">
        <v>12</v>
      </c>
      <c r="D21" s="7">
        <f>D20</f>
        <v>40.060810500000002</v>
      </c>
      <c r="E21" s="7">
        <f>E20</f>
        <v>15.7195</v>
      </c>
      <c r="F21" s="7">
        <f>F20</f>
        <v>0</v>
      </c>
      <c r="G21" s="7">
        <f>G20</f>
        <v>0</v>
      </c>
      <c r="H21" s="7">
        <f>H20</f>
        <v>55.780310499999999</v>
      </c>
    </row>
    <row r="22" spans="1:8" ht="15.75" customHeight="1" x14ac:dyDescent="0.2">
      <c r="A22" s="24"/>
      <c r="B22" s="8"/>
      <c r="C22" s="15" t="s">
        <v>13</v>
      </c>
      <c r="D22" s="7">
        <f>D18+D21</f>
        <v>1642.4932305000002</v>
      </c>
      <c r="E22" s="7">
        <f>E18+E21</f>
        <v>644.49950000000001</v>
      </c>
      <c r="F22" s="7">
        <f>F18+F21</f>
        <v>6583.3333599999996</v>
      </c>
      <c r="G22" s="7">
        <f>G18+G21</f>
        <v>0</v>
      </c>
      <c r="H22" s="7">
        <f>H18+H21</f>
        <v>8870.3260905000006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549.98042999999996</v>
      </c>
      <c r="H24" s="43">
        <f>SUM(D24:G24)</f>
        <v>549.98042999999996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12.417248822580001</v>
      </c>
      <c r="E25" s="43">
        <f>E22*0.00756</f>
        <v>4.8724162199999999</v>
      </c>
      <c r="F25" s="43">
        <v>0</v>
      </c>
      <c r="G25" s="43">
        <v>0</v>
      </c>
      <c r="H25" s="7">
        <f>D25+E25</f>
        <v>17.289665042580001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12.417248822580001</v>
      </c>
      <c r="E26" s="7">
        <f>SUM(E24:E25)</f>
        <v>4.8724162199999999</v>
      </c>
      <c r="F26" s="7">
        <f>SUM(F24:F25)</f>
        <v>0</v>
      </c>
      <c r="G26" s="7">
        <f>SUM(G24:G25)</f>
        <v>549.98042999999996</v>
      </c>
      <c r="H26" s="7">
        <f>SUM(H24:H25)</f>
        <v>567.27009504258001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1654.9104793225802</v>
      </c>
      <c r="E27" s="7">
        <f>E22+E26</f>
        <v>649.37191622</v>
      </c>
      <c r="F27" s="7">
        <f>F22+F26</f>
        <v>6583.3333599999996</v>
      </c>
      <c r="G27" s="7">
        <f>G22+G26</f>
        <v>549.98042999999996</v>
      </c>
      <c r="H27" s="7">
        <f>H22+H26</f>
        <v>9437.5961855425812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1654.9104793225802</v>
      </c>
      <c r="E31" s="44">
        <f>E27+E30</f>
        <v>649.37191622</v>
      </c>
      <c r="F31" s="44">
        <f>F27+F30</f>
        <v>6583.3333599999996</v>
      </c>
      <c r="G31" s="44">
        <f>G27+G30</f>
        <v>894.0156199999999</v>
      </c>
      <c r="H31" s="44">
        <f>H27+H30</f>
        <v>9781.6313755425817</v>
      </c>
    </row>
    <row r="32" spans="1:8" ht="18" customHeight="1" x14ac:dyDescent="0.2">
      <c r="A32" s="10"/>
      <c r="B32" s="11"/>
      <c r="C32" s="12" t="s">
        <v>18</v>
      </c>
      <c r="D32" s="44">
        <f>D31*0.2</f>
        <v>330.98209586451605</v>
      </c>
      <c r="E32" s="44">
        <f>E31*0.2</f>
        <v>129.874383244</v>
      </c>
      <c r="F32" s="44">
        <f>F31*0.2</f>
        <v>1316.6666720000001</v>
      </c>
      <c r="G32" s="44">
        <f>G31*0.2</f>
        <v>178.803124</v>
      </c>
      <c r="H32" s="44">
        <f>H31*0.2</f>
        <v>1956.3262751085165</v>
      </c>
    </row>
    <row r="33" spans="1:9" ht="18" customHeight="1" x14ac:dyDescent="0.2">
      <c r="A33" s="10"/>
      <c r="B33" s="21"/>
      <c r="C33" s="22" t="s">
        <v>19</v>
      </c>
      <c r="D33" s="45">
        <f>D31+D32</f>
        <v>1985.8925751870961</v>
      </c>
      <c r="E33" s="45">
        <f>SUM(E31:E32)</f>
        <v>779.246299464</v>
      </c>
      <c r="F33" s="45">
        <f>SUM(F31:F32)</f>
        <v>7900.0000319999999</v>
      </c>
      <c r="G33" s="45">
        <f>SUM(G31:G32)</f>
        <v>1072.8187439999999</v>
      </c>
      <c r="H33" s="45">
        <f>SUM(H31:H32)</f>
        <v>11737.957650651098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66"/>
      <c r="C36" s="67"/>
      <c r="D36" s="68" t="s">
        <v>22</v>
      </c>
      <c r="E36" s="69"/>
      <c r="F36" s="69"/>
      <c r="G36" s="69"/>
      <c r="H36" s="69"/>
    </row>
    <row r="37" spans="1:9" ht="9" customHeight="1" x14ac:dyDescent="0.2">
      <c r="B37" s="67"/>
      <c r="C37" s="67"/>
      <c r="D37" s="69"/>
      <c r="E37" s="69"/>
      <c r="F37" s="69"/>
      <c r="G37" s="69"/>
      <c r="H37" s="69"/>
    </row>
    <row r="38" spans="1:9" ht="18" customHeight="1" x14ac:dyDescent="0.2">
      <c r="B38" s="66" t="s">
        <v>23</v>
      </c>
      <c r="C38" s="66"/>
      <c r="D38" s="70" t="s">
        <v>24</v>
      </c>
      <c r="E38" s="70"/>
      <c r="F38" s="70"/>
      <c r="G38" s="70"/>
      <c r="H38" s="70"/>
    </row>
  </sheetData>
  <mergeCells count="26">
    <mergeCell ref="A1:H1"/>
    <mergeCell ref="B2:C2"/>
    <mergeCell ref="D2:H2"/>
    <mergeCell ref="B3:C3"/>
    <mergeCell ref="D3:H3"/>
    <mergeCell ref="B4:C4"/>
    <mergeCell ref="D4:H4"/>
    <mergeCell ref="A10:A13"/>
    <mergeCell ref="B10:B13"/>
    <mergeCell ref="C10:C13"/>
    <mergeCell ref="D10:G10"/>
    <mergeCell ref="H10:H13"/>
    <mergeCell ref="A6:B6"/>
    <mergeCell ref="C6:G6"/>
    <mergeCell ref="B7:H7"/>
    <mergeCell ref="C8:G8"/>
    <mergeCell ref="A9:H9"/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B16" sqref="B16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84"/>
      <c r="B1" s="84"/>
      <c r="C1" s="84"/>
      <c r="D1" s="84"/>
      <c r="E1" s="84"/>
      <c r="F1" s="84"/>
      <c r="G1" s="84"/>
      <c r="H1" s="84"/>
    </row>
    <row r="2" spans="1:8" ht="15" customHeight="1" x14ac:dyDescent="0.2">
      <c r="A2" s="32"/>
      <c r="B2" s="85"/>
      <c r="C2" s="86"/>
      <c r="D2" s="85" t="s">
        <v>0</v>
      </c>
      <c r="E2" s="85"/>
      <c r="F2" s="85"/>
      <c r="G2" s="85"/>
      <c r="H2" s="85"/>
    </row>
    <row r="3" spans="1:8" ht="15" customHeight="1" x14ac:dyDescent="0.2">
      <c r="A3" s="32"/>
      <c r="B3" s="74"/>
      <c r="C3" s="75"/>
      <c r="D3" s="87" t="s">
        <v>37</v>
      </c>
      <c r="E3" s="87"/>
      <c r="F3" s="87"/>
      <c r="G3" s="87"/>
      <c r="H3" s="87"/>
    </row>
    <row r="4" spans="1:8" ht="15" customHeight="1" x14ac:dyDescent="0.2">
      <c r="A4" s="32"/>
      <c r="B4" s="74"/>
      <c r="C4" s="75"/>
      <c r="D4" s="76" t="s">
        <v>38</v>
      </c>
      <c r="E4" s="76"/>
      <c r="F4" s="76"/>
      <c r="G4" s="76"/>
      <c r="H4" s="76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79"/>
      <c r="B6" s="79"/>
      <c r="C6" s="80" t="s">
        <v>1</v>
      </c>
      <c r="D6" s="80"/>
      <c r="E6" s="80"/>
      <c r="F6" s="80"/>
      <c r="G6" s="80"/>
      <c r="H6" s="5"/>
    </row>
    <row r="7" spans="1:8" ht="18" customHeight="1" x14ac:dyDescent="0.2">
      <c r="B7" s="81" t="s">
        <v>45</v>
      </c>
      <c r="C7" s="81"/>
      <c r="D7" s="81"/>
      <c r="E7" s="81"/>
      <c r="F7" s="81"/>
      <c r="G7" s="81"/>
      <c r="H7" s="81"/>
    </row>
    <row r="8" spans="1:8" x14ac:dyDescent="0.2">
      <c r="B8" s="28"/>
      <c r="C8" s="82" t="s">
        <v>2</v>
      </c>
      <c r="D8" s="82"/>
      <c r="E8" s="82"/>
      <c r="F8" s="82"/>
      <c r="G8" s="82"/>
      <c r="H8" s="5"/>
    </row>
    <row r="9" spans="1:8" ht="12.75" customHeight="1" x14ac:dyDescent="0.2">
      <c r="A9" s="83" t="s">
        <v>41</v>
      </c>
      <c r="B9" s="83"/>
      <c r="C9" s="83"/>
      <c r="D9" s="83"/>
      <c r="E9" s="83"/>
      <c r="F9" s="83"/>
      <c r="G9" s="83"/>
      <c r="H9" s="83"/>
    </row>
    <row r="10" spans="1:8" ht="15" customHeight="1" x14ac:dyDescent="0.2">
      <c r="A10" s="71" t="s">
        <v>3</v>
      </c>
      <c r="B10" s="77" t="s">
        <v>4</v>
      </c>
      <c r="C10" s="71" t="s">
        <v>5</v>
      </c>
      <c r="D10" s="78" t="s">
        <v>39</v>
      </c>
      <c r="E10" s="78"/>
      <c r="F10" s="78"/>
      <c r="G10" s="78"/>
      <c r="H10" s="71" t="s">
        <v>40</v>
      </c>
    </row>
    <row r="11" spans="1:8" x14ac:dyDescent="0.2">
      <c r="A11" s="71"/>
      <c r="B11" s="77"/>
      <c r="C11" s="71"/>
      <c r="D11" s="71" t="s">
        <v>6</v>
      </c>
      <c r="E11" s="71" t="s">
        <v>7</v>
      </c>
      <c r="F11" s="71" t="s">
        <v>8</v>
      </c>
      <c r="G11" s="71" t="s">
        <v>9</v>
      </c>
      <c r="H11" s="71"/>
    </row>
    <row r="12" spans="1:8" ht="12" customHeight="1" x14ac:dyDescent="0.2">
      <c r="A12" s="71"/>
      <c r="B12" s="77"/>
      <c r="C12" s="71"/>
      <c r="D12" s="71"/>
      <c r="E12" s="71"/>
      <c r="F12" s="71"/>
      <c r="G12" s="71"/>
      <c r="H12" s="71"/>
    </row>
    <row r="13" spans="1:8" ht="4.5" customHeight="1" x14ac:dyDescent="0.2">
      <c r="A13" s="71"/>
      <c r="B13" s="77"/>
      <c r="C13" s="71"/>
      <c r="D13" s="71"/>
      <c r="E13" s="71"/>
      <c r="F13" s="71"/>
      <c r="G13" s="71"/>
      <c r="H13" s="71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72" t="s">
        <v>46</v>
      </c>
      <c r="C15" s="73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88.22242</v>
      </c>
      <c r="E16" s="39">
        <v>22.22794</v>
      </c>
      <c r="F16" s="39">
        <v>1017.51675</v>
      </c>
      <c r="G16" s="39">
        <v>0</v>
      </c>
      <c r="H16" s="40">
        <f>SUM(D16:G16)</f>
        <v>1127.96711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88.22242</v>
      </c>
      <c r="E17" s="41">
        <f>SUM(E16:E16)</f>
        <v>22.22794</v>
      </c>
      <c r="F17" s="41">
        <f>SUM(F16:F16)</f>
        <v>1017.51675</v>
      </c>
      <c r="G17" s="42">
        <f>SUM(G16:G16)</f>
        <v>0</v>
      </c>
      <c r="H17" s="40">
        <f>SUM(H16:H16)</f>
        <v>1127.96711</v>
      </c>
    </row>
    <row r="18" spans="1:8" ht="16.5" customHeight="1" x14ac:dyDescent="0.2">
      <c r="A18" s="26"/>
      <c r="B18" s="18"/>
      <c r="C18" s="27" t="s">
        <v>10</v>
      </c>
      <c r="D18" s="40">
        <f>D17</f>
        <v>88.22242</v>
      </c>
      <c r="E18" s="40">
        <f>E17</f>
        <v>22.22794</v>
      </c>
      <c r="F18" s="40">
        <f>F17</f>
        <v>1017.51675</v>
      </c>
      <c r="G18" s="40">
        <f>G17</f>
        <v>0</v>
      </c>
      <c r="H18" s="40">
        <f>H17</f>
        <v>1127.96711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2.2055605000000003</v>
      </c>
      <c r="E20" s="43">
        <f>E18*0.025</f>
        <v>0.55569849999999998</v>
      </c>
      <c r="F20" s="43">
        <v>0</v>
      </c>
      <c r="G20" s="43">
        <f>G18*0.025</f>
        <v>0</v>
      </c>
      <c r="H20" s="43">
        <f>SUM(D20:G20)</f>
        <v>2.7612590000000004</v>
      </c>
    </row>
    <row r="21" spans="1:8" ht="15.75" customHeight="1" x14ac:dyDescent="0.2">
      <c r="A21" s="24"/>
      <c r="B21" s="8"/>
      <c r="C21" s="15" t="s">
        <v>12</v>
      </c>
      <c r="D21" s="7">
        <f>D20</f>
        <v>2.2055605000000003</v>
      </c>
      <c r="E21" s="7">
        <f>E20</f>
        <v>0.55569849999999998</v>
      </c>
      <c r="F21" s="7">
        <f>F20</f>
        <v>0</v>
      </c>
      <c r="G21" s="7">
        <f>G20</f>
        <v>0</v>
      </c>
      <c r="H21" s="7">
        <f>H20</f>
        <v>2.7612590000000004</v>
      </c>
    </row>
    <row r="22" spans="1:8" ht="15.75" customHeight="1" x14ac:dyDescent="0.2">
      <c r="A22" s="24"/>
      <c r="B22" s="8"/>
      <c r="C22" s="15" t="s">
        <v>13</v>
      </c>
      <c r="D22" s="7">
        <f>D18+D21</f>
        <v>90.427980500000004</v>
      </c>
      <c r="E22" s="7">
        <f>E18+E21</f>
        <v>22.783638499999999</v>
      </c>
      <c r="F22" s="7">
        <f>F18+F21</f>
        <v>1017.51675</v>
      </c>
      <c r="G22" s="7">
        <f>G18+G21</f>
        <v>0</v>
      </c>
      <c r="H22" s="7">
        <f>H18+H21</f>
        <v>1130.7283690000002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15.353999999999999</v>
      </c>
      <c r="H24" s="43">
        <f>SUM(D24:G24)</f>
        <v>15.353999999999999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0.68363553257999998</v>
      </c>
      <c r="E25" s="43">
        <f>E22*0.00756</f>
        <v>0.17224430705999999</v>
      </c>
      <c r="F25" s="43">
        <v>0</v>
      </c>
      <c r="G25" s="43">
        <v>0</v>
      </c>
      <c r="H25" s="7">
        <f>D25+E25</f>
        <v>0.85587983964000003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0.68363553257999998</v>
      </c>
      <c r="E26" s="7">
        <f>SUM(E24:E25)</f>
        <v>0.17224430705999999</v>
      </c>
      <c r="F26" s="7">
        <f>SUM(F24:F25)</f>
        <v>0</v>
      </c>
      <c r="G26" s="7">
        <f>SUM(G24:G25)</f>
        <v>15.353999999999999</v>
      </c>
      <c r="H26" s="7">
        <f>SUM(H24:H25)</f>
        <v>16.209879839639999</v>
      </c>
    </row>
    <row r="27" spans="1:8" ht="16.5" customHeight="1" x14ac:dyDescent="0.2">
      <c r="A27" s="24"/>
      <c r="B27" s="20"/>
      <c r="C27" s="15" t="s">
        <v>17</v>
      </c>
      <c r="D27" s="7">
        <f>D22+D26</f>
        <v>91.111616032580002</v>
      </c>
      <c r="E27" s="7">
        <f>E22+E26</f>
        <v>22.95588280706</v>
      </c>
      <c r="F27" s="7">
        <f>F22+F26</f>
        <v>1017.51675</v>
      </c>
      <c r="G27" s="7">
        <f>G22+G26</f>
        <v>15.353999999999999</v>
      </c>
      <c r="H27" s="7">
        <f>H22+H26</f>
        <v>1146.9382488396402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91.111616032580002</v>
      </c>
      <c r="E31" s="44">
        <f>E27+E30</f>
        <v>22.95588280706</v>
      </c>
      <c r="F31" s="44">
        <f>F27+F30</f>
        <v>1017.51675</v>
      </c>
      <c r="G31" s="44">
        <f>G27+G30</f>
        <v>66.342569999999995</v>
      </c>
      <c r="H31" s="44">
        <f>H27+H30</f>
        <v>1197.9268188396402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66"/>
      <c r="C34" s="67"/>
      <c r="D34" s="68" t="s">
        <v>22</v>
      </c>
      <c r="E34" s="69"/>
      <c r="F34" s="69"/>
      <c r="G34" s="69"/>
      <c r="H34" s="69"/>
    </row>
    <row r="35" spans="2:8" ht="9" customHeight="1" x14ac:dyDescent="0.2">
      <c r="B35" s="67"/>
      <c r="C35" s="67"/>
      <c r="D35" s="69"/>
      <c r="E35" s="69"/>
      <c r="F35" s="69"/>
      <c r="G35" s="69"/>
      <c r="H35" s="69"/>
    </row>
    <row r="36" spans="2:8" ht="18" customHeight="1" x14ac:dyDescent="0.2">
      <c r="B36" s="66" t="s">
        <v>23</v>
      </c>
      <c r="C36" s="66"/>
      <c r="D36" s="70" t="s">
        <v>24</v>
      </c>
      <c r="E36" s="70"/>
      <c r="F36" s="70"/>
      <c r="G36" s="70"/>
      <c r="H36" s="70"/>
    </row>
  </sheetData>
  <mergeCells count="26">
    <mergeCell ref="B4:C4"/>
    <mergeCell ref="D4:H4"/>
    <mergeCell ref="A1:H1"/>
    <mergeCell ref="B2:C2"/>
    <mergeCell ref="D2:H2"/>
    <mergeCell ref="B3:C3"/>
    <mergeCell ref="D3:H3"/>
    <mergeCell ref="A6:B6"/>
    <mergeCell ref="C6:G6"/>
    <mergeCell ref="B7:H7"/>
    <mergeCell ref="C8:G8"/>
    <mergeCell ref="A10:A13"/>
    <mergeCell ref="B10:B13"/>
    <mergeCell ref="C10:C13"/>
    <mergeCell ref="D10:G10"/>
    <mergeCell ref="H10:H13"/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57D45-8E90-455F-9811-D0AEB1BC162D}">
  <dimension ref="A2:J26"/>
  <sheetViews>
    <sheetView tabSelected="1" workbookViewId="0">
      <selection activeCell="D15" sqref="D15:D21"/>
    </sheetView>
  </sheetViews>
  <sheetFormatPr defaultRowHeight="15" x14ac:dyDescent="0.25"/>
  <cols>
    <col min="2" max="3" width="34" customWidth="1"/>
    <col min="4" max="7" width="18.85546875" customWidth="1"/>
    <col min="8" max="9" width="16.42578125" customWidth="1"/>
    <col min="10" max="10" width="34" customWidth="1"/>
  </cols>
  <sheetData>
    <row r="2" spans="1:10" ht="54" customHeight="1" x14ac:dyDescent="0.25">
      <c r="B2" s="107" t="s">
        <v>81</v>
      </c>
      <c r="C2" s="108"/>
      <c r="D2" s="108"/>
      <c r="E2" s="108"/>
      <c r="F2" s="108"/>
      <c r="G2" s="108"/>
      <c r="H2" s="108"/>
      <c r="I2" s="108"/>
    </row>
    <row r="6" spans="1:10" ht="15.75" x14ac:dyDescent="0.25">
      <c r="A6" s="97" t="s">
        <v>47</v>
      </c>
      <c r="B6" s="97" t="s">
        <v>48</v>
      </c>
      <c r="C6" s="97" t="s">
        <v>49</v>
      </c>
      <c r="D6" s="100" t="s">
        <v>50</v>
      </c>
      <c r="E6" s="101"/>
      <c r="F6" s="101"/>
      <c r="G6" s="101"/>
      <c r="H6" s="102"/>
      <c r="I6" s="103" t="s">
        <v>51</v>
      </c>
      <c r="J6" s="103" t="s">
        <v>52</v>
      </c>
    </row>
    <row r="7" spans="1:10" x14ac:dyDescent="0.25">
      <c r="A7" s="98"/>
      <c r="B7" s="98"/>
      <c r="C7" s="98"/>
      <c r="D7" s="88" t="s">
        <v>53</v>
      </c>
      <c r="E7" s="88" t="s">
        <v>54</v>
      </c>
      <c r="F7" s="90" t="s">
        <v>55</v>
      </c>
      <c r="G7" s="88" t="s">
        <v>56</v>
      </c>
      <c r="H7" s="94" t="s">
        <v>57</v>
      </c>
      <c r="I7" s="103"/>
      <c r="J7" s="103"/>
    </row>
    <row r="8" spans="1:10" x14ac:dyDescent="0.25">
      <c r="A8" s="99"/>
      <c r="B8" s="99"/>
      <c r="C8" s="99"/>
      <c r="D8" s="89"/>
      <c r="E8" s="89"/>
      <c r="F8" s="91"/>
      <c r="G8" s="89"/>
      <c r="H8" s="95"/>
      <c r="I8" s="103"/>
      <c r="J8" s="103"/>
    </row>
    <row r="9" spans="1:10" ht="48" customHeight="1" x14ac:dyDescent="0.25">
      <c r="A9" s="46">
        <v>1</v>
      </c>
      <c r="B9" s="46" t="s">
        <v>58</v>
      </c>
      <c r="C9" s="50"/>
      <c r="D9" s="48">
        <f>'[1]Сводка ТП-990_4 квартал 2023'!G29</f>
        <v>344.03519</v>
      </c>
      <c r="E9" s="48">
        <f>'[1]Сводка ТП-990_4 квартал 2023'!D31+'[1]Сводка ТП-990_4 квартал 2023'!E31</f>
        <v>2304.2823955425802</v>
      </c>
      <c r="F9" s="48">
        <f>'[1]Сводка ТП-990_4 квартал 2023'!F31</f>
        <v>6583.3333599999996</v>
      </c>
      <c r="G9" s="48">
        <f>'[1]Сводка ТП-990_4 квартал 2023'!G31-D9</f>
        <v>549.98042999999984</v>
      </c>
      <c r="H9" s="51">
        <f>SUM(D9:G9)</f>
        <v>9781.6313755425799</v>
      </c>
      <c r="I9" s="52">
        <f>ROUND(H9*1.2,8)</f>
        <v>11737.95765065</v>
      </c>
      <c r="J9" s="53"/>
    </row>
    <row r="10" spans="1:10" ht="48.75" customHeight="1" x14ac:dyDescent="0.25">
      <c r="A10" s="46">
        <v>2</v>
      </c>
      <c r="B10" s="47" t="s">
        <v>59</v>
      </c>
      <c r="C10" s="47" t="s">
        <v>60</v>
      </c>
      <c r="D10" s="49">
        <f>'[1]Сводка ТП-990_базовые цены'!G29</f>
        <v>50.988570000000003</v>
      </c>
      <c r="E10" s="49">
        <f>'[1]Сводка ТП-990_базовые цены'!D31+'[1]Сводка ТП-990_базовые цены'!E31</f>
        <v>114.06749883964</v>
      </c>
      <c r="F10" s="49">
        <f>'[1]Сводка ТП-990_базовые цены'!F31</f>
        <v>1017.51675</v>
      </c>
      <c r="G10" s="49">
        <f>'[1]Сводка ТП-990_базовые цены'!G31-D10</f>
        <v>15.353999999999992</v>
      </c>
      <c r="H10" s="51">
        <f>SUM(D10:G10)</f>
        <v>1197.92681883964</v>
      </c>
      <c r="I10" s="52">
        <f>ROUND(H10*1.2,8)</f>
        <v>1437.5121826100001</v>
      </c>
      <c r="J10" s="54"/>
    </row>
    <row r="11" spans="1:10" ht="15.75" x14ac:dyDescent="0.25">
      <c r="A11" s="92">
        <v>3</v>
      </c>
      <c r="B11" s="92" t="s">
        <v>61</v>
      </c>
      <c r="C11" s="55" t="s">
        <v>62</v>
      </c>
      <c r="D11" s="48">
        <v>0</v>
      </c>
      <c r="E11" s="48"/>
      <c r="F11" s="48"/>
      <c r="G11" s="48">
        <v>0</v>
      </c>
      <c r="H11" s="51">
        <f>SUM(D11:G11)</f>
        <v>0</v>
      </c>
      <c r="I11" s="52">
        <v>0</v>
      </c>
      <c r="J11" s="92" t="s">
        <v>63</v>
      </c>
    </row>
    <row r="12" spans="1:10" ht="15.75" x14ac:dyDescent="0.25">
      <c r="A12" s="93"/>
      <c r="B12" s="93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f>I9-I11</f>
        <v>11737.95765065</v>
      </c>
      <c r="J12" s="93"/>
    </row>
    <row r="13" spans="1:10" ht="15.75" x14ac:dyDescent="0.25">
      <c r="A13" s="92">
        <v>4</v>
      </c>
      <c r="B13" s="92" t="s">
        <v>79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6"/>
      <c r="B14" s="96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6"/>
      <c r="B15" s="96"/>
      <c r="C15" s="57" t="s">
        <v>67</v>
      </c>
      <c r="D15" s="104">
        <v>109.096466260827</v>
      </c>
      <c r="E15" s="104">
        <v>109.096466260827</v>
      </c>
      <c r="F15" s="104">
        <v>109.096466260827</v>
      </c>
      <c r="G15" s="104">
        <v>109.096466260827</v>
      </c>
      <c r="H15" s="59"/>
      <c r="I15" s="59"/>
      <c r="J15" s="54"/>
    </row>
    <row r="16" spans="1:10" ht="15.75" x14ac:dyDescent="0.25">
      <c r="A16" s="96"/>
      <c r="B16" s="96"/>
      <c r="C16" s="57" t="s">
        <v>68</v>
      </c>
      <c r="D16" s="104">
        <v>109.11350326220534</v>
      </c>
      <c r="E16" s="104">
        <v>109.11350326220534</v>
      </c>
      <c r="F16" s="104">
        <v>109.11350326220534</v>
      </c>
      <c r="G16" s="104">
        <v>109.11350326220534</v>
      </c>
      <c r="H16" s="59"/>
      <c r="I16" s="59"/>
      <c r="J16" s="54"/>
    </row>
    <row r="17" spans="1:10" ht="15.75" x14ac:dyDescent="0.25">
      <c r="A17" s="96"/>
      <c r="B17" s="96"/>
      <c r="C17" s="57" t="s">
        <v>69</v>
      </c>
      <c r="D17" s="104">
        <v>107.81631706396419</v>
      </c>
      <c r="E17" s="104">
        <v>107.81631706396419</v>
      </c>
      <c r="F17" s="104">
        <v>107.81631706396419</v>
      </c>
      <c r="G17" s="104">
        <v>107.81631706396419</v>
      </c>
      <c r="H17" s="59"/>
      <c r="I17" s="59"/>
      <c r="J17" s="54"/>
    </row>
    <row r="18" spans="1:10" ht="15.75" x14ac:dyDescent="0.25">
      <c r="A18" s="96"/>
      <c r="B18" s="96"/>
      <c r="C18" s="57" t="s">
        <v>70</v>
      </c>
      <c r="D18" s="104">
        <v>105.26289686896166</v>
      </c>
      <c r="E18" s="104">
        <v>105.26289686896166</v>
      </c>
      <c r="F18" s="104">
        <v>105.26289686896166</v>
      </c>
      <c r="G18" s="104">
        <v>105.26289686896166</v>
      </c>
      <c r="H18" s="59"/>
      <c r="I18" s="59"/>
      <c r="J18" s="54"/>
    </row>
    <row r="19" spans="1:10" ht="15.75" x14ac:dyDescent="0.25">
      <c r="A19" s="96"/>
      <c r="B19" s="96"/>
      <c r="C19" s="57" t="s">
        <v>71</v>
      </c>
      <c r="D19" s="104">
        <v>104.42089798933949</v>
      </c>
      <c r="E19" s="104">
        <v>104.42089798933949</v>
      </c>
      <c r="F19" s="104">
        <v>104.42089798933949</v>
      </c>
      <c r="G19" s="104">
        <v>104.42089798933949</v>
      </c>
      <c r="H19" s="59"/>
      <c r="I19" s="59"/>
      <c r="J19" s="54"/>
    </row>
    <row r="20" spans="1:10" ht="15.75" x14ac:dyDescent="0.25">
      <c r="A20" s="96"/>
      <c r="B20" s="96"/>
      <c r="C20" s="57" t="s">
        <v>72</v>
      </c>
      <c r="D20" s="104">
        <v>104.42089798933949</v>
      </c>
      <c r="E20" s="104">
        <v>104.42089798933949</v>
      </c>
      <c r="F20" s="104">
        <v>104.42089798933949</v>
      </c>
      <c r="G20" s="104">
        <v>104.42089798933949</v>
      </c>
      <c r="H20" s="59"/>
      <c r="I20" s="59"/>
      <c r="J20" s="54"/>
    </row>
    <row r="21" spans="1:10" ht="15.75" x14ac:dyDescent="0.25">
      <c r="A21" s="60"/>
      <c r="B21" s="60"/>
      <c r="C21" s="57" t="s">
        <v>73</v>
      </c>
      <c r="D21" s="104">
        <v>104.42089798933949</v>
      </c>
      <c r="E21" s="104">
        <v>104.42089798933949</v>
      </c>
      <c r="F21" s="104">
        <v>104.42089798933949</v>
      </c>
      <c r="G21" s="104">
        <v>104.42089798933949</v>
      </c>
      <c r="H21" s="59"/>
      <c r="I21" s="59"/>
      <c r="J21" s="61"/>
    </row>
    <row r="22" spans="1:10" ht="15.75" x14ac:dyDescent="0.25">
      <c r="A22" s="92">
        <v>5</v>
      </c>
      <c r="B22" s="92" t="s">
        <v>74</v>
      </c>
      <c r="C22" s="55" t="s">
        <v>75</v>
      </c>
      <c r="D22" s="105"/>
      <c r="E22" s="105"/>
      <c r="F22" s="105"/>
      <c r="G22" s="105"/>
      <c r="H22" s="51">
        <f>SUM(D22:G22)</f>
        <v>0</v>
      </c>
      <c r="I22" s="52"/>
      <c r="J22" s="92" t="s">
        <v>63</v>
      </c>
    </row>
    <row r="23" spans="1:10" ht="31.5" x14ac:dyDescent="0.25">
      <c r="A23" s="93"/>
      <c r="B23" s="93"/>
      <c r="C23" s="55" t="s">
        <v>76</v>
      </c>
      <c r="D23" s="62">
        <f>ROUND(D12*(100+D16)/200,8)</f>
        <v>0</v>
      </c>
      <c r="E23" s="62">
        <f>ROUND(E12*(100+E16)/200,8)</f>
        <v>0</v>
      </c>
      <c r="F23" s="62">
        <f t="shared" ref="F23:G23" si="0">ROUND(F12*(100+F16)/200,8)</f>
        <v>0</v>
      </c>
      <c r="G23" s="62">
        <f t="shared" si="0"/>
        <v>0</v>
      </c>
      <c r="H23" s="51">
        <f>SUM(D23:G23)</f>
        <v>0</v>
      </c>
      <c r="I23" s="52">
        <f>ROUND((H23+H22)*1.2,8)-I22</f>
        <v>0</v>
      </c>
      <c r="J23" s="93"/>
    </row>
    <row r="24" spans="1:10" ht="63" x14ac:dyDescent="0.25">
      <c r="A24" s="56"/>
      <c r="B24" s="56" t="s">
        <v>74</v>
      </c>
      <c r="C24" s="106" t="s">
        <v>80</v>
      </c>
      <c r="D24" s="62">
        <f>ROUND(D9*(100+D20)/200*D19/100*D18/100*D17/100*D16/100,8)</f>
        <v>454.69889301000001</v>
      </c>
      <c r="E24" s="62">
        <f t="shared" ref="E24:G24" si="1">ROUND(E9*(100+E20)/200*E19/100*E18/100*E17/100*E16/100,8)</f>
        <v>3045.48687139</v>
      </c>
      <c r="F24" s="62">
        <f t="shared" si="1"/>
        <v>8700.9540830000005</v>
      </c>
      <c r="G24" s="62">
        <f t="shared" si="1"/>
        <v>726.88928333000001</v>
      </c>
      <c r="H24" s="51"/>
      <c r="I24" s="52"/>
      <c r="J24" s="56"/>
    </row>
    <row r="25" spans="1:10" ht="23.25" customHeight="1" x14ac:dyDescent="0.25">
      <c r="A25" s="50">
        <v>6</v>
      </c>
      <c r="B25" s="50"/>
      <c r="C25" s="63" t="s">
        <v>78</v>
      </c>
      <c r="D25" s="64">
        <f>SUM(D22:D24)</f>
        <v>454.69889301000001</v>
      </c>
      <c r="E25" s="64">
        <f t="shared" ref="E25:G25" si="2">SUM(E22:E24)</f>
        <v>3045.48687139</v>
      </c>
      <c r="F25" s="64">
        <f t="shared" si="2"/>
        <v>8700.9540830000005</v>
      </c>
      <c r="G25" s="64">
        <f t="shared" si="2"/>
        <v>726.88928333000001</v>
      </c>
      <c r="H25" s="51">
        <f>SUM(D25:G25)</f>
        <v>12928.029130730001</v>
      </c>
      <c r="I25" s="52">
        <f>SUM(I22:I23)</f>
        <v>0</v>
      </c>
      <c r="J25" s="65"/>
    </row>
    <row r="26" spans="1:10" ht="66" customHeight="1" x14ac:dyDescent="0.25">
      <c r="A26" s="50">
        <v>7</v>
      </c>
      <c r="B26" s="46" t="s">
        <v>77</v>
      </c>
      <c r="C26" s="46"/>
      <c r="D26" s="48">
        <f>ROUND(D25,8)</f>
        <v>454.69889301000001</v>
      </c>
      <c r="E26" s="48">
        <f t="shared" ref="E26:G26" si="3">ROUND(E25,8)</f>
        <v>3045.48687139</v>
      </c>
      <c r="F26" s="48">
        <f t="shared" si="3"/>
        <v>8700.9540830000005</v>
      </c>
      <c r="G26" s="48">
        <f t="shared" si="3"/>
        <v>726.88928333000001</v>
      </c>
      <c r="H26" s="51">
        <f>SUM(D26:G26)</f>
        <v>12928.029130730001</v>
      </c>
      <c r="I26" s="52">
        <f>ROUND(H26*1.2,8)</f>
        <v>15513.63495688</v>
      </c>
      <c r="J26" s="65"/>
    </row>
  </sheetData>
  <mergeCells count="20">
    <mergeCell ref="B2:I2"/>
    <mergeCell ref="J22:J23"/>
    <mergeCell ref="H7:H8"/>
    <mergeCell ref="A11:A12"/>
    <mergeCell ref="B11:B12"/>
    <mergeCell ref="J11:J12"/>
    <mergeCell ref="A13:A20"/>
    <mergeCell ref="B13:B20"/>
    <mergeCell ref="A6:A8"/>
    <mergeCell ref="B6:B8"/>
    <mergeCell ref="C6:C8"/>
    <mergeCell ref="D6:H6"/>
    <mergeCell ref="I6:I8"/>
    <mergeCell ref="J6:J8"/>
    <mergeCell ref="D7:D8"/>
    <mergeCell ref="E7:E8"/>
    <mergeCell ref="F7:F8"/>
    <mergeCell ref="G7:G8"/>
    <mergeCell ref="A22:A23"/>
    <mergeCell ref="B22:B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ТП-992_4 квартал 2023</vt:lpstr>
      <vt:lpstr>Сводка ТП-992_базовые цены</vt:lpstr>
      <vt:lpstr>в прогноз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2025-03-14T17:13:01Z</dcterms:modified>
</cp:coreProperties>
</file>